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nevaON\Desktop\Оценка Договоров БП по Постановлению 1229\1 квартал 2026\Приложения\9. СЭС_г.о. Мытищи\"/>
    </mc:Choice>
  </mc:AlternateContent>
  <bookViews>
    <workbookView xWindow="0" yWindow="0" windowWidth="28800" windowHeight="12300" activeTab="1"/>
  </bookViews>
  <sheets>
    <sheet name="Дата оценки, период" sheetId="5" r:id="rId1"/>
    <sheet name="СВОД" sheetId="6" r:id="rId2"/>
    <sheet name="Здания (ТП_ЗРУ_т.д)" sheetId="1" r:id="rId3"/>
    <sheet name="КЛ_ВЛ" sheetId="7" r:id="rId4"/>
    <sheet name="Оборудование" sheetId="4" r:id="rId5"/>
  </sheets>
  <definedNames>
    <definedName name="_xlnm.Print_Area" localSheetId="2">'Здания (ТП_ЗРУ_т.д)'!$A$1:$P$7</definedName>
    <definedName name="_xlnm.Print_Area" localSheetId="3">КЛ_ВЛ!$A$1:$W$17</definedName>
    <definedName name="_xlnm.Print_Area" localSheetId="4">Оборудование!$A$1:$Q$6</definedName>
  </definedNames>
  <calcPr calcId="162913"/>
</workbook>
</file>

<file path=xl/calcChain.xml><?xml version="1.0" encoding="utf-8"?>
<calcChain xmlns="http://schemas.openxmlformats.org/spreadsheetml/2006/main">
  <c r="C12" i="5" l="1"/>
  <c r="P9" i="4"/>
  <c r="V5" i="7"/>
  <c r="V7" i="7" s="1"/>
  <c r="C11" i="5" s="1"/>
  <c r="V6" i="7"/>
  <c r="P8" i="4"/>
  <c r="P6" i="4" l="1"/>
  <c r="C13" i="5" l="1"/>
</calcChain>
</file>

<file path=xl/sharedStrings.xml><?xml version="1.0" encoding="utf-8"?>
<sst xmlns="http://schemas.openxmlformats.org/spreadsheetml/2006/main" count="165" uniqueCount="88">
  <si>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(здания, сооружения, и т.д.)</t>
    </r>
  </si>
  <si>
    <t>№ п/п</t>
  </si>
  <si>
    <t>Филиал (ВЭС/ЗЭС/МКС/МВС/НМ/СЭС/ЮЭС)</t>
  </si>
  <si>
    <t>Наименование объекта (ПС, ТП, ЗРУ и т.д.)</t>
  </si>
  <si>
    <t>Местонахождение</t>
  </si>
  <si>
    <t>Данные о собственнике/ владельце 
(Наименование, ОГРН)</t>
  </si>
  <si>
    <t>Год выпуска</t>
  </si>
  <si>
    <t>Дата постановки на баланс</t>
  </si>
  <si>
    <t>Балансовая стоимость, руб.</t>
  </si>
  <si>
    <t>Мощность, кВА</t>
  </si>
  <si>
    <t>Напряжение, кВ (0,4, 6, 10 и др.)</t>
  </si>
  <si>
    <t>Описание конструктивного решения (например: фундамент бетонный, стены кирпичные, перекрытия плиты ж/б, кровля рубероид)</t>
  </si>
  <si>
    <t>Площадь, кв. м</t>
  </si>
  <si>
    <t>Объем, куб. м</t>
  </si>
  <si>
    <t>Количество, у.е.</t>
  </si>
  <si>
    <t>Состояние, согласно данным технической службы</t>
  </si>
  <si>
    <t>СЭС</t>
  </si>
  <si>
    <t>удовл.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</si>
  <si>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(КТП и оборудование)</t>
    </r>
  </si>
  <si>
    <t>Наименование оцениваемого объекта 
(Вид оборудования, класс напряжения, тип (марка), краткое оперативное (диспетчерское) наименование (номер), для приборов - функциональное назначение)</t>
  </si>
  <si>
    <t>Группа 
(КТП, трансформатор, ячейки и т.д.)</t>
  </si>
  <si>
    <t>ТИП 
(Мачтовая, киосковая, шкафная, ТМГ и т.д.)</t>
  </si>
  <si>
    <t>Количество 
(трансформаторов, ячеек и т.д.)</t>
  </si>
  <si>
    <t>Текущее использование (установлено, неустановлено, на складе, на консервации, демонтировано и пр.)</t>
  </si>
  <si>
    <t>Дополнительные технические характеристики объекта (ТП проходная/тупиковая, тип ввода (воздух кабель), ТМГ 630/10/0,4, Вакуумный выключатель ВВУ-СЭЩ-10 и т.д.)</t>
  </si>
  <si>
    <t>установлено</t>
  </si>
  <si>
    <t>трансформатор</t>
  </si>
  <si>
    <t>удов.</t>
  </si>
  <si>
    <t>Московская область, Мытищинский район, Федоскинское сельское поселение северо-восточнее с. Марфино</t>
  </si>
  <si>
    <t>Муниципальное образование "Городской округ Мытищи Московской области"</t>
  </si>
  <si>
    <t>Стены кирпичные, перекрытия -плиты ж/б, кровля - рубероид</t>
  </si>
  <si>
    <t>Машина энергосиловая - трансформатор силовой 10 кВ; ТМВМ-250/10/0,4 кВ в ЦРП-26 зав. № 671028 с. Марфино</t>
  </si>
  <si>
    <t>ТМВМ</t>
  </si>
  <si>
    <t>ТМВМ-250/10/0,4 кВ зав. № 671028</t>
  </si>
  <si>
    <t>Машина энергосиловая - аппаратура электрическая (более 1000 В) РУ-10 кВ в ЦРП-26 с. Марфино (ячейки КСО-272 кол-во 24 шт)</t>
  </si>
  <si>
    <t>распределительное устройство</t>
  </si>
  <si>
    <t>РУ</t>
  </si>
  <si>
    <t>ячейки КСО 24 шт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</si>
  <si>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</si>
  <si>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</si>
  <si>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</si>
  <si>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</si>
  <si>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</si>
  <si>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</si>
  <si>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кл</t>
  </si>
  <si>
    <t>об</t>
  </si>
  <si>
    <t>Адрес местонахождения</t>
  </si>
  <si>
    <t>Наименование объекта</t>
  </si>
  <si>
    <t>Наименование объекта по Договору</t>
  </si>
  <si>
    <t>Филиал</t>
  </si>
  <si>
    <t>№ п/п (Договор)</t>
  </si>
  <si>
    <t>СВОД</t>
  </si>
  <si>
    <t>01.11.2025-31.12.2028</t>
  </si>
  <si>
    <t>Центральная распределительная подстанция №26, с кадастровым номером №50:12:0030417:34, общей площадью: 97,5 кв.м., расположенная по адресу: Московская область, Мытищинский район, Федоскинское сельское поселение, северо-восточнее села Марфино, в том числе:</t>
  </si>
  <si>
    <t>Здание электрических и тепловых сетей - здание ЦРП-26 с. Марфино (стены кирпичные, перекрытия-плиты ж/б, кровля-рубероид, площадь 126,75 кв.м, объем 443,6 куб.м.)</t>
  </si>
  <si>
    <t>РУ-10 кВ (ячейки КСО 272 кол-во 24 шт.)</t>
  </si>
  <si>
    <t>Договор о передаче объектов электросетевого хозяйства в безвозмездное владение и пользование с Администрацией г.о. Мытищи Московской области №1041/2-25 от 01.11.2025 года, ДС 1 от 01.11.2025г.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</si>
  <si>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</si>
  <si>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</si>
  <si>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Вид имущества (ВЛ, КЛ)</t>
  </si>
  <si>
    <t>Марка доп.оборудования (например: разъединитель РЛНД-1-10/400 и т.д.)</t>
  </si>
  <si>
    <t>Количество доп.оборудования, шт.</t>
  </si>
  <si>
    <t>Марка провода (кабеля) (например: АВБбШв 3х120; СИП-2а 3х50+1х54 и т.д.)</t>
  </si>
  <si>
    <t xml:space="preserve">Количество совместно подвешенных  фидеров, шт. </t>
  </si>
  <si>
    <t>Количество проводов (кабелей), шт.</t>
  </si>
  <si>
    <t>Общая протяженность по трассе, м</t>
  </si>
  <si>
    <t>Протяженность по кабелю, м</t>
  </si>
  <si>
    <t>Тип опор</t>
  </si>
  <si>
    <t>Материал опор (ж/б, деревянные, металлические)</t>
  </si>
  <si>
    <t>Количество опор, шт.</t>
  </si>
  <si>
    <t>Линия электропередачи местная кабельная - КЛ-6 кВ до КТП-1416 д. Шолохово (бывшее СНТ "Автомобилист")</t>
  </si>
  <si>
    <t>Московская область, г.о. Мытищи, д. Шолохово (бывшее СНТ "Автомобилист")</t>
  </si>
  <si>
    <t>КЛ</t>
  </si>
  <si>
    <t>АСБ 3х120</t>
  </si>
  <si>
    <t>Линия электропередачи местная воздушная - ВЛ-6 кВ до КТП-1416 д. Шолохово (бывшее СНТ "Автомобилист")</t>
  </si>
  <si>
    <t>ВЛ</t>
  </si>
  <si>
    <t>ЛР</t>
  </si>
  <si>
    <t>А-50</t>
  </si>
  <si>
    <t>СВ-110</t>
  </si>
  <si>
    <t>ТП-1416, расположенная по адресу:МО, г.о. Мытищи, д. Шолохово (бывшее СНТ "Автомобилист")</t>
  </si>
  <si>
    <t>Машина энергосиловая - комплектная трансформаторная подстанция КТП-100/6/0,4 кВ; КТП-416 д. Шолохово (бывшее СНТ "Автомобилист")</t>
  </si>
  <si>
    <t>КТП трансформатор</t>
  </si>
  <si>
    <t>киосковая КТП</t>
  </si>
  <si>
    <t>КТП-100/6/0,4 кВ, киоскового типа, РУ-6 кВ, ЛР-1 шт, ВН -1 шт., ШР-1шт., РУ-0,4 кВ НВ автоматы 3х100</t>
  </si>
  <si>
    <t>Машина энергосиловая - трансформатор силовой 6 кВ; ТМ-100/6/0,4 кВ в КТП-1416 д. Шолохово (бывшее СНТ "Автомобилист")</t>
  </si>
  <si>
    <t>ТМ</t>
  </si>
  <si>
    <t>ТМ-100/6/0,4 кВ зав. № б/н</t>
  </si>
  <si>
    <t>ТП-1416, расположенная по адресу:МО, г.о. Мытищи, д. Шолохово (бывшее СНТ "Автомобилист"),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</si>
</sst>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8" fillId="0" borderId="0"/>
    <xf numFmtId="0" fontId="13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3" applyFont="1"/>
    <xf numFmtId="0" fontId="8" fillId="0" borderId="0" xfId="3"/>
    <xf numFmtId="0" fontId="10" fillId="0" borderId="1" xfId="3" applyFont="1" applyBorder="1" applyAlignment="1">
      <alignment horizontal="center" vertical="center" wrapText="1"/>
    </xf>
    <xf numFmtId="14" fontId="11" fillId="0" borderId="1" xfId="3" applyNumberFormat="1" applyFont="1" applyBorder="1" applyAlignment="1">
      <alignment horizontal="center" vertical="center" wrapText="1"/>
    </xf>
    <xf numFmtId="14" fontId="11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wrapText="1"/>
    </xf>
    <xf numFmtId="14" fontId="9" fillId="0" borderId="1" xfId="3" applyNumberFormat="1" applyFont="1" applyBorder="1" applyAlignment="1">
      <alignment horizontal="center" vertical="center" wrapText="1"/>
    </xf>
    <xf numFmtId="2" fontId="10" fillId="0" borderId="1" xfId="3" applyNumberFormat="1" applyFont="1" applyBorder="1" applyAlignment="1">
      <alignment horizontal="center"/>
    </xf>
    <xf numFmtId="0" fontId="8" fillId="0" borderId="0" xfId="3" applyAlignment="1">
      <alignment horizontal="right"/>
    </xf>
    <xf numFmtId="2" fontId="12" fillId="0" borderId="0" xfId="0" applyNumberFormat="1" applyFont="1" applyFill="1"/>
    <xf numFmtId="2" fontId="8" fillId="0" borderId="0" xfId="3" applyNumberFormat="1"/>
    <xf numFmtId="0" fontId="8" fillId="0" borderId="0" xfId="3" applyFont="1"/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/>
    </xf>
    <xf numFmtId="0" fontId="12" fillId="0" borderId="0" xfId="3" applyFont="1"/>
    <xf numFmtId="0" fontId="14" fillId="0" borderId="1" xfId="4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7" fillId="0" borderId="0" xfId="3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/>
    </xf>
  </cellXfs>
  <cellStyles count="6">
    <cellStyle name="Normal_My_model_VT_111202" xfId="1"/>
    <cellStyle name="Обычный" xfId="0" builtinId="0"/>
    <cellStyle name="Обычный 2" xfId="3"/>
    <cellStyle name="Обычный_Лист1" xfId="2"/>
    <cellStyle name="Обычный_Лист1 2" xfId="4"/>
    <cellStyle name="Обычный_Лист1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7"/>
  <sheetViews>
    <sheetView workbookViewId="0">
      <selection activeCell="B26" sqref="B26"/>
    </sheetView>
  </sheetViews>
  <sheetFormatPr defaultRowHeight="15" x14ac:dyDescent="0.25"/>
  <cols>
    <col min="1" max="1" width="9.140625" style="10"/>
    <col min="2" max="2" width="73.7109375" style="10" customWidth="1"/>
    <col min="3" max="6" width="23.140625" style="10" customWidth="1"/>
    <col min="7" max="16384" width="9.140625" style="10"/>
  </cols>
  <sheetData>
    <row r="1" spans="2:5" x14ac:dyDescent="0.25">
      <c r="B1" s="9"/>
      <c r="C1" s="9"/>
      <c r="D1" s="9"/>
      <c r="E1" s="9"/>
    </row>
    <row r="2" spans="2:5" ht="40.5" customHeight="1" x14ac:dyDescent="0.25">
      <c r="B2" s="11" t="s">
        <v>38</v>
      </c>
      <c r="C2" s="11" t="s">
        <v>39</v>
      </c>
      <c r="D2" s="11" t="s">
        <v>40</v>
      </c>
      <c r="E2" s="11" t="s">
        <v>41</v>
      </c>
    </row>
    <row r="3" spans="2:5" ht="35.25" customHeight="1" x14ac:dyDescent="0.25">
      <c r="B3" s="12" t="s">
        <v>56</v>
      </c>
      <c r="C3" s="13">
        <v>45962</v>
      </c>
      <c r="D3" s="13">
        <v>45962</v>
      </c>
      <c r="E3" s="13" t="s">
        <v>52</v>
      </c>
    </row>
    <row r="4" spans="2:5" x14ac:dyDescent="0.25">
      <c r="B4" s="9"/>
      <c r="C4" s="9"/>
      <c r="D4" s="9"/>
      <c r="E4" s="9"/>
    </row>
    <row r="5" spans="2:5" x14ac:dyDescent="0.25">
      <c r="B5" s="9"/>
      <c r="C5" s="9"/>
      <c r="D5" s="9"/>
      <c r="E5" s="9"/>
    </row>
    <row r="6" spans="2:5" x14ac:dyDescent="0.25">
      <c r="B6" s="14"/>
      <c r="C6" s="15" t="s">
        <v>42</v>
      </c>
      <c r="D6" s="9"/>
      <c r="E6" s="9"/>
    </row>
    <row r="7" spans="2:5" x14ac:dyDescent="0.25">
      <c r="B7" s="15" t="s">
        <v>43</v>
      </c>
      <c r="C7" s="16">
        <v>75.326999999999984</v>
      </c>
      <c r="D7" s="9"/>
      <c r="E7" s="9"/>
    </row>
    <row r="8" spans="2:5" x14ac:dyDescent="0.25">
      <c r="B8" s="9"/>
      <c r="C8" s="9"/>
      <c r="D8" s="9"/>
      <c r="E8" s="9"/>
    </row>
    <row r="9" spans="2:5" ht="16.5" customHeight="1" x14ac:dyDescent="0.25">
      <c r="B9" s="9"/>
      <c r="C9" s="9"/>
      <c r="D9" s="9"/>
      <c r="E9" s="9"/>
    </row>
    <row r="11" spans="2:5" hidden="1" x14ac:dyDescent="0.25">
      <c r="B11" s="17" t="s">
        <v>44</v>
      </c>
      <c r="C11" s="18">
        <f>КЛ_ВЛ!V7</f>
        <v>1.9570000000000003</v>
      </c>
    </row>
    <row r="12" spans="2:5" hidden="1" x14ac:dyDescent="0.25">
      <c r="B12" s="17" t="s">
        <v>45</v>
      </c>
      <c r="C12" s="10">
        <f>Оборудование!P9</f>
        <v>73.36999999999999</v>
      </c>
    </row>
    <row r="13" spans="2:5" hidden="1" x14ac:dyDescent="0.25">
      <c r="C13" s="19">
        <f>SUM(C11:C12)</f>
        <v>75.326999999999984</v>
      </c>
    </row>
    <row r="14" spans="2:5" hidden="1" x14ac:dyDescent="0.25"/>
    <row r="15" spans="2:5" hidden="1" x14ac:dyDescent="0.25"/>
    <row r="16" spans="2:5" hidden="1" x14ac:dyDescent="0.25"/>
    <row r="17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E14" sqref="E14"/>
    </sheetView>
  </sheetViews>
  <sheetFormatPr defaultRowHeight="15" x14ac:dyDescent="0.25"/>
  <cols>
    <col min="1" max="1" width="13.7109375" style="22" customWidth="1"/>
    <col min="2" max="2" width="10.85546875" style="20" customWidth="1"/>
    <col min="3" max="3" width="34.85546875" style="21" customWidth="1"/>
    <col min="4" max="4" width="9.28515625" style="21" customWidth="1"/>
    <col min="5" max="5" width="55.7109375" style="21" customWidth="1"/>
    <col min="6" max="6" width="52.42578125" style="21" customWidth="1"/>
    <col min="7" max="7" width="36.5703125" style="21" customWidth="1"/>
    <col min="8" max="8" width="24" style="20" customWidth="1"/>
    <col min="9" max="16384" width="9.140625" style="20"/>
  </cols>
  <sheetData>
    <row r="1" spans="1:7" x14ac:dyDescent="0.25">
      <c r="C1" s="26" t="s">
        <v>51</v>
      </c>
      <c r="D1" s="26"/>
      <c r="E1" s="26"/>
    </row>
    <row r="2" spans="1:7" s="23" customFormat="1" ht="40.5" customHeight="1" x14ac:dyDescent="0.25">
      <c r="A2" s="24" t="s">
        <v>50</v>
      </c>
      <c r="B2" s="24" t="s">
        <v>49</v>
      </c>
      <c r="C2" s="25" t="s">
        <v>48</v>
      </c>
      <c r="D2" s="24" t="s">
        <v>1</v>
      </c>
      <c r="E2" s="24" t="s">
        <v>47</v>
      </c>
      <c r="F2" s="24" t="s">
        <v>46</v>
      </c>
      <c r="G2" s="24" t="s">
        <v>5</v>
      </c>
    </row>
    <row r="3" spans="1:7" s="23" customFormat="1" ht="52.5" customHeight="1" x14ac:dyDescent="0.25">
      <c r="A3" s="32">
        <v>1</v>
      </c>
      <c r="B3" s="30" t="s">
        <v>16</v>
      </c>
      <c r="C3" s="31" t="s">
        <v>53</v>
      </c>
      <c r="D3" s="29">
        <v>1</v>
      </c>
      <c r="E3" s="29" t="s">
        <v>54</v>
      </c>
      <c r="F3" s="29" t="s">
        <v>28</v>
      </c>
      <c r="G3" s="29" t="s">
        <v>29</v>
      </c>
    </row>
    <row r="4" spans="1:7" ht="45" x14ac:dyDescent="0.25">
      <c r="A4" s="32"/>
      <c r="B4" s="30"/>
      <c r="C4" s="31"/>
      <c r="D4" s="29">
        <v>2</v>
      </c>
      <c r="E4" s="29" t="s">
        <v>31</v>
      </c>
      <c r="F4" s="29" t="s">
        <v>28</v>
      </c>
      <c r="G4" s="29" t="s">
        <v>29</v>
      </c>
    </row>
    <row r="5" spans="1:7" ht="45" x14ac:dyDescent="0.25">
      <c r="A5" s="32"/>
      <c r="B5" s="30"/>
      <c r="C5" s="31"/>
      <c r="D5" s="29">
        <v>3</v>
      </c>
      <c r="E5" s="29" t="s">
        <v>34</v>
      </c>
      <c r="F5" s="29" t="s">
        <v>28</v>
      </c>
      <c r="G5" s="29" t="s">
        <v>29</v>
      </c>
    </row>
    <row r="6" spans="1:7" ht="45" customHeight="1" x14ac:dyDescent="0.25">
      <c r="A6" s="43">
        <v>2</v>
      </c>
      <c r="B6" s="43" t="s">
        <v>16</v>
      </c>
      <c r="C6" s="40" t="s">
        <v>87</v>
      </c>
      <c r="D6" s="29">
        <v>4</v>
      </c>
      <c r="E6" s="29" t="s">
        <v>80</v>
      </c>
      <c r="F6" s="29" t="s">
        <v>28</v>
      </c>
      <c r="G6" s="29" t="s">
        <v>29</v>
      </c>
    </row>
    <row r="7" spans="1:7" ht="45" x14ac:dyDescent="0.25">
      <c r="A7" s="44"/>
      <c r="B7" s="44"/>
      <c r="C7" s="41"/>
      <c r="D7" s="29">
        <v>5</v>
      </c>
      <c r="E7" s="29" t="s">
        <v>84</v>
      </c>
      <c r="F7" s="29" t="s">
        <v>28</v>
      </c>
      <c r="G7" s="29" t="s">
        <v>29</v>
      </c>
    </row>
    <row r="8" spans="1:7" ht="45" x14ac:dyDescent="0.25">
      <c r="A8" s="44"/>
      <c r="B8" s="44"/>
      <c r="C8" s="41"/>
      <c r="D8" s="29">
        <v>6</v>
      </c>
      <c r="E8" s="29" t="s">
        <v>70</v>
      </c>
      <c r="F8" s="29" t="s">
        <v>71</v>
      </c>
      <c r="G8" s="29" t="s">
        <v>29</v>
      </c>
    </row>
    <row r="9" spans="1:7" ht="45" x14ac:dyDescent="0.25">
      <c r="A9" s="45"/>
      <c r="B9" s="45"/>
      <c r="C9" s="42"/>
      <c r="D9" s="29">
        <v>7</v>
      </c>
      <c r="E9" s="29" t="s">
        <v>74</v>
      </c>
      <c r="F9" s="29" t="s">
        <v>71</v>
      </c>
      <c r="G9" s="29" t="s">
        <v>29</v>
      </c>
    </row>
  </sheetData>
  <mergeCells count="6">
    <mergeCell ref="B3:B5"/>
    <mergeCell ref="C3:C5"/>
    <mergeCell ref="A3:A5"/>
    <mergeCell ref="C6:C9"/>
    <mergeCell ref="A6:A9"/>
    <mergeCell ref="B6:B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view="pageBreakPreview" zoomScaleSheetLayoutView="100" workbookViewId="0">
      <selection activeCell="O5" sqref="O5"/>
    </sheetView>
  </sheetViews>
  <sheetFormatPr defaultRowHeight="15" x14ac:dyDescent="0.25"/>
  <cols>
    <col min="1" max="1" width="3.28515625" customWidth="1"/>
    <col min="2" max="2" width="11.42578125" customWidth="1"/>
    <col min="3" max="3" width="21.140625" customWidth="1"/>
    <col min="4" max="4" width="14.140625" customWidth="1"/>
    <col min="5" max="5" width="17" customWidth="1"/>
    <col min="6" max="6" width="11.28515625" customWidth="1"/>
    <col min="7" max="11" width="8" customWidth="1"/>
    <col min="12" max="12" width="21.85546875" customWidth="1"/>
    <col min="13" max="13" width="9.42578125" customWidth="1"/>
    <col min="14" max="14" width="9.28515625" customWidth="1"/>
    <col min="15" max="15" width="12.7109375" customWidth="1"/>
    <col min="16" max="16" width="14.85546875" customWidth="1"/>
  </cols>
  <sheetData>
    <row r="1" spans="1:16" x14ac:dyDescent="0.25">
      <c r="B1" s="1" t="s">
        <v>0</v>
      </c>
      <c r="C1" s="1"/>
    </row>
    <row r="2" spans="1:16" ht="7.5" customHeight="1" x14ac:dyDescent="0.25">
      <c r="A2" s="1"/>
    </row>
    <row r="3" spans="1:16" ht="60" customHeight="1" x14ac:dyDescent="0.25">
      <c r="A3" s="2" t="s">
        <v>1</v>
      </c>
      <c r="B3" s="3" t="s">
        <v>2</v>
      </c>
      <c r="C3" s="25" t="s">
        <v>48</v>
      </c>
      <c r="D3" s="2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4" t="s">
        <v>15</v>
      </c>
    </row>
    <row r="4" spans="1:16" x14ac:dyDescent="0.25">
      <c r="A4" s="5">
        <v>1</v>
      </c>
      <c r="B4" s="5">
        <v>2</v>
      </c>
      <c r="C4" s="5">
        <v>3</v>
      </c>
      <c r="D4" s="5">
        <v>4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5">
        <v>12</v>
      </c>
      <c r="L4" s="5">
        <v>13</v>
      </c>
      <c r="M4" s="5">
        <v>14</v>
      </c>
      <c r="N4" s="5">
        <v>15</v>
      </c>
      <c r="O4" s="5">
        <v>16</v>
      </c>
      <c r="P4" s="5">
        <v>17</v>
      </c>
    </row>
    <row r="5" spans="1:16" ht="146.25" x14ac:dyDescent="0.25">
      <c r="A5" s="7">
        <v>1</v>
      </c>
      <c r="B5" s="28" t="s">
        <v>16</v>
      </c>
      <c r="C5" s="27" t="s">
        <v>53</v>
      </c>
      <c r="D5" s="7" t="s">
        <v>54</v>
      </c>
      <c r="E5" s="7" t="s">
        <v>28</v>
      </c>
      <c r="F5" s="7" t="s">
        <v>29</v>
      </c>
      <c r="G5" s="7">
        <v>1985</v>
      </c>
      <c r="H5" s="28"/>
      <c r="I5" s="28"/>
      <c r="J5" s="28"/>
      <c r="K5" s="28"/>
      <c r="L5" s="7" t="s">
        <v>30</v>
      </c>
      <c r="M5" s="28">
        <v>126.75</v>
      </c>
      <c r="N5" s="28">
        <v>443.6</v>
      </c>
      <c r="O5" s="28"/>
      <c r="P5" s="28" t="s">
        <v>27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view="pageBreakPreview" zoomScale="115" zoomScaleSheetLayoutView="115" workbookViewId="0">
      <selection activeCell="D5" sqref="D5:F6"/>
    </sheetView>
  </sheetViews>
  <sheetFormatPr defaultRowHeight="11.25" x14ac:dyDescent="0.25"/>
  <cols>
    <col min="1" max="1" width="3.7109375" style="35" customWidth="1"/>
    <col min="2" max="2" width="10.5703125" style="35" customWidth="1"/>
    <col min="3" max="3" width="18.85546875" style="35" customWidth="1"/>
    <col min="4" max="4" width="28.140625" style="35" customWidth="1"/>
    <col min="5" max="5" width="12.85546875" style="35" customWidth="1"/>
    <col min="6" max="6" width="11.140625" style="35" customWidth="1"/>
    <col min="7" max="7" width="6.5703125" style="35" customWidth="1"/>
    <col min="8" max="9" width="8.28515625" style="35" customWidth="1"/>
    <col min="10" max="10" width="8.42578125" style="35" customWidth="1"/>
    <col min="11" max="11" width="9" style="35" customWidth="1"/>
    <col min="12" max="12" width="7.5703125" style="35" customWidth="1"/>
    <col min="13" max="13" width="6.28515625" style="35" customWidth="1"/>
    <col min="14" max="14" width="9.7109375" style="35" customWidth="1"/>
    <col min="15" max="15" width="10" style="35" customWidth="1"/>
    <col min="16" max="16" width="8.5703125" style="35" customWidth="1"/>
    <col min="17" max="17" width="7.5703125" style="35" customWidth="1"/>
    <col min="18" max="18" width="8.28515625" style="35" customWidth="1"/>
    <col min="19" max="19" width="7.5703125" style="35" customWidth="1"/>
    <col min="20" max="16384" width="9.140625" style="35"/>
  </cols>
  <sheetData>
    <row r="1" spans="1:23" ht="12.75" x14ac:dyDescent="0.25">
      <c r="B1" s="36"/>
      <c r="C1" s="36"/>
      <c r="D1" s="36" t="s">
        <v>57</v>
      </c>
    </row>
    <row r="2" spans="1:23" ht="7.5" customHeight="1" x14ac:dyDescent="0.25"/>
    <row r="3" spans="1:23" ht="141.75" customHeight="1" x14ac:dyDescent="0.25">
      <c r="A3" s="2" t="s">
        <v>1</v>
      </c>
      <c r="B3" s="3" t="s">
        <v>2</v>
      </c>
      <c r="C3" s="3" t="s">
        <v>48</v>
      </c>
      <c r="D3" s="2" t="s">
        <v>58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2" t="s">
        <v>59</v>
      </c>
      <c r="K3" s="2" t="s">
        <v>10</v>
      </c>
      <c r="L3" s="2" t="s">
        <v>60</v>
      </c>
      <c r="M3" s="2" t="s">
        <v>61</v>
      </c>
      <c r="N3" s="2" t="s">
        <v>62</v>
      </c>
      <c r="O3" s="2" t="s">
        <v>63</v>
      </c>
      <c r="P3" s="2" t="s">
        <v>64</v>
      </c>
      <c r="Q3" s="2" t="s">
        <v>65</v>
      </c>
      <c r="R3" s="2" t="s">
        <v>66</v>
      </c>
      <c r="S3" s="2" t="s">
        <v>67</v>
      </c>
      <c r="T3" s="2" t="s">
        <v>68</v>
      </c>
      <c r="U3" s="2" t="s">
        <v>69</v>
      </c>
      <c r="V3" s="2" t="s">
        <v>14</v>
      </c>
      <c r="W3" s="2" t="s">
        <v>15</v>
      </c>
    </row>
    <row r="4" spans="1:23" x14ac:dyDescent="0.25">
      <c r="A4" s="7">
        <v>1</v>
      </c>
      <c r="B4" s="7">
        <v>2</v>
      </c>
      <c r="C4" s="7">
        <v>3</v>
      </c>
      <c r="D4" s="7">
        <v>4</v>
      </c>
      <c r="E4" s="7">
        <v>6</v>
      </c>
      <c r="F4" s="7">
        <v>7</v>
      </c>
      <c r="G4" s="7">
        <v>8</v>
      </c>
      <c r="H4" s="7">
        <v>9</v>
      </c>
      <c r="I4" s="7">
        <v>10</v>
      </c>
      <c r="J4" s="7">
        <v>11</v>
      </c>
      <c r="K4" s="7">
        <v>12</v>
      </c>
      <c r="L4" s="7">
        <v>13</v>
      </c>
      <c r="M4" s="7">
        <v>14</v>
      </c>
      <c r="N4" s="7">
        <v>15</v>
      </c>
      <c r="O4" s="7">
        <v>16</v>
      </c>
      <c r="P4" s="7">
        <v>17</v>
      </c>
      <c r="Q4" s="7">
        <v>18</v>
      </c>
      <c r="R4" s="7">
        <v>19</v>
      </c>
      <c r="S4" s="7">
        <v>20</v>
      </c>
      <c r="T4" s="7">
        <v>21</v>
      </c>
      <c r="U4" s="7">
        <v>22</v>
      </c>
      <c r="V4" s="7">
        <v>23</v>
      </c>
      <c r="W4" s="7">
        <v>24</v>
      </c>
    </row>
    <row r="5" spans="1:23" s="39" customFormat="1" ht="117.75" customHeight="1" x14ac:dyDescent="0.25">
      <c r="A5" s="37">
        <v>1</v>
      </c>
      <c r="B5" s="38" t="s">
        <v>16</v>
      </c>
      <c r="C5" s="33" t="s">
        <v>79</v>
      </c>
      <c r="D5" s="37" t="s">
        <v>70</v>
      </c>
      <c r="E5" s="37" t="s">
        <v>71</v>
      </c>
      <c r="F5" s="7" t="s">
        <v>29</v>
      </c>
      <c r="G5" s="38"/>
      <c r="H5" s="38"/>
      <c r="I5" s="38"/>
      <c r="J5" s="37" t="s">
        <v>72</v>
      </c>
      <c r="K5" s="37">
        <v>6</v>
      </c>
      <c r="L5" s="38"/>
      <c r="M5" s="38"/>
      <c r="N5" s="37" t="s">
        <v>73</v>
      </c>
      <c r="O5" s="38"/>
      <c r="P5" s="38">
        <v>1</v>
      </c>
      <c r="Q5" s="38">
        <v>50</v>
      </c>
      <c r="R5" s="38">
        <v>50</v>
      </c>
      <c r="S5" s="38"/>
      <c r="T5" s="38"/>
      <c r="U5" s="38"/>
      <c r="V5" s="38">
        <f>3.5*Q5/1000</f>
        <v>0.17499999999999999</v>
      </c>
      <c r="W5" s="38" t="s">
        <v>17</v>
      </c>
    </row>
    <row r="6" spans="1:23" s="39" customFormat="1" ht="117.75" customHeight="1" x14ac:dyDescent="0.25">
      <c r="A6" s="37">
        <v>2</v>
      </c>
      <c r="B6" s="38" t="s">
        <v>16</v>
      </c>
      <c r="C6" s="34"/>
      <c r="D6" s="37" t="s">
        <v>74</v>
      </c>
      <c r="E6" s="37" t="s">
        <v>71</v>
      </c>
      <c r="F6" s="7" t="s">
        <v>29</v>
      </c>
      <c r="G6" s="38"/>
      <c r="H6" s="38"/>
      <c r="I6" s="38"/>
      <c r="J6" s="37" t="s">
        <v>75</v>
      </c>
      <c r="K6" s="37">
        <v>6</v>
      </c>
      <c r="L6" s="38" t="s">
        <v>76</v>
      </c>
      <c r="M6" s="38"/>
      <c r="N6" s="37" t="s">
        <v>77</v>
      </c>
      <c r="O6" s="38"/>
      <c r="P6" s="38">
        <v>1</v>
      </c>
      <c r="Q6" s="38">
        <v>1620</v>
      </c>
      <c r="R6" s="38">
        <v>1620</v>
      </c>
      <c r="S6" s="38" t="s">
        <v>78</v>
      </c>
      <c r="T6" s="38"/>
      <c r="U6" s="38">
        <v>29</v>
      </c>
      <c r="V6" s="38">
        <f>1.1*Q6/1000</f>
        <v>1.7820000000000003</v>
      </c>
      <c r="W6" s="38" t="s">
        <v>17</v>
      </c>
    </row>
    <row r="7" spans="1:23" x14ac:dyDescent="0.25">
      <c r="V7" s="35">
        <f>SUM(V5:V6)</f>
        <v>1.9570000000000003</v>
      </c>
    </row>
  </sheetData>
  <mergeCells count="1">
    <mergeCell ref="C5:C6"/>
  </mergeCells>
  <pageMargins left="0.7" right="0.7" top="0.75" bottom="0.75" header="0.3" footer="0.3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opLeftCell="A4" zoomScaleNormal="100" zoomScaleSheetLayoutView="145" workbookViewId="0">
      <selection activeCell="C7" sqref="C7:F8"/>
    </sheetView>
  </sheetViews>
  <sheetFormatPr defaultRowHeight="11.25" x14ac:dyDescent="0.2"/>
  <cols>
    <col min="1" max="1" width="3.140625" style="6" customWidth="1"/>
    <col min="2" max="2" width="11.140625" style="6" customWidth="1"/>
    <col min="3" max="3" width="15.7109375" style="6" customWidth="1"/>
    <col min="4" max="4" width="23.5703125" style="6" customWidth="1"/>
    <col min="5" max="5" width="15.42578125" style="6" customWidth="1"/>
    <col min="6" max="6" width="10.85546875" style="6" customWidth="1"/>
    <col min="7" max="7" width="5.85546875" style="6" customWidth="1"/>
    <col min="8" max="8" width="7.42578125" style="6" customWidth="1"/>
    <col min="9" max="9" width="8.85546875" style="6" customWidth="1"/>
    <col min="10" max="10" width="11.85546875" style="6" customWidth="1"/>
    <col min="11" max="11" width="8.7109375" style="6" customWidth="1"/>
    <col min="12" max="12" width="6.140625" style="6" customWidth="1"/>
    <col min="13" max="13" width="8.42578125" style="6" customWidth="1"/>
    <col min="14" max="14" width="12.28515625" style="6" customWidth="1"/>
    <col min="15" max="15" width="8" style="6" customWidth="1"/>
    <col min="16" max="16" width="7" style="6" customWidth="1"/>
    <col min="17" max="17" width="15.42578125" style="6" customWidth="1"/>
    <col min="18" max="16384" width="9.140625" style="6"/>
  </cols>
  <sheetData>
    <row r="1" spans="1:17" ht="12.75" x14ac:dyDescent="0.2">
      <c r="B1" s="1"/>
      <c r="C1" s="1" t="s">
        <v>18</v>
      </c>
      <c r="D1" s="1"/>
    </row>
    <row r="2" spans="1:17" ht="12.75" x14ac:dyDescent="0.2">
      <c r="B2" s="1"/>
      <c r="C2" s="1"/>
      <c r="D2" s="1"/>
    </row>
    <row r="3" spans="1:17" ht="129" customHeight="1" x14ac:dyDescent="0.2">
      <c r="A3" s="2" t="s">
        <v>1</v>
      </c>
      <c r="B3" s="3" t="s">
        <v>2</v>
      </c>
      <c r="C3" s="3" t="s">
        <v>48</v>
      </c>
      <c r="D3" s="3" t="s">
        <v>19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20</v>
      </c>
      <c r="K3" s="3" t="s">
        <v>21</v>
      </c>
      <c r="L3" s="3" t="s">
        <v>9</v>
      </c>
      <c r="M3" s="3" t="s">
        <v>22</v>
      </c>
      <c r="N3" s="3" t="s">
        <v>23</v>
      </c>
      <c r="O3" s="4" t="s">
        <v>15</v>
      </c>
      <c r="P3" s="2" t="s">
        <v>14</v>
      </c>
      <c r="Q3" s="3" t="s">
        <v>24</v>
      </c>
    </row>
    <row r="4" spans="1:17" x14ac:dyDescent="0.2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</row>
    <row r="5" spans="1:17" ht="191.25" customHeight="1" x14ac:dyDescent="0.2">
      <c r="A5" s="7">
        <v>1</v>
      </c>
      <c r="B5" s="7" t="s">
        <v>16</v>
      </c>
      <c r="C5" s="33" t="s">
        <v>53</v>
      </c>
      <c r="D5" s="8" t="s">
        <v>31</v>
      </c>
      <c r="E5" s="7" t="s">
        <v>28</v>
      </c>
      <c r="F5" s="7" t="s">
        <v>29</v>
      </c>
      <c r="G5" s="7">
        <v>1985</v>
      </c>
      <c r="H5" s="7"/>
      <c r="I5" s="7"/>
      <c r="J5" s="8" t="s">
        <v>26</v>
      </c>
      <c r="K5" s="7" t="s">
        <v>32</v>
      </c>
      <c r="L5" s="7">
        <v>250</v>
      </c>
      <c r="M5" s="7">
        <v>1</v>
      </c>
      <c r="N5" s="8" t="s">
        <v>25</v>
      </c>
      <c r="O5" s="8" t="s">
        <v>17</v>
      </c>
      <c r="P5" s="7"/>
      <c r="Q5" s="7" t="s">
        <v>33</v>
      </c>
    </row>
    <row r="6" spans="1:17" ht="90" x14ac:dyDescent="0.2">
      <c r="A6" s="7">
        <v>2</v>
      </c>
      <c r="B6" s="7" t="s">
        <v>16</v>
      </c>
      <c r="C6" s="34"/>
      <c r="D6" s="8" t="s">
        <v>34</v>
      </c>
      <c r="E6" s="7" t="s">
        <v>28</v>
      </c>
      <c r="F6" s="7" t="s">
        <v>29</v>
      </c>
      <c r="G6" s="7">
        <v>1985</v>
      </c>
      <c r="H6" s="7"/>
      <c r="I6" s="7"/>
      <c r="J6" s="8" t="s">
        <v>35</v>
      </c>
      <c r="K6" s="7" t="s">
        <v>36</v>
      </c>
      <c r="L6" s="7"/>
      <c r="M6" s="7" t="s">
        <v>37</v>
      </c>
      <c r="N6" s="8" t="s">
        <v>25</v>
      </c>
      <c r="O6" s="8" t="s">
        <v>17</v>
      </c>
      <c r="P6" s="7">
        <f>2.3*24+2.3</f>
        <v>57.499999999999993</v>
      </c>
      <c r="Q6" s="7" t="s">
        <v>55</v>
      </c>
    </row>
    <row r="7" spans="1:17" ht="90" x14ac:dyDescent="0.2">
      <c r="A7" s="7">
        <v>3</v>
      </c>
      <c r="B7" s="5" t="s">
        <v>16</v>
      </c>
      <c r="C7" s="33" t="s">
        <v>79</v>
      </c>
      <c r="D7" s="8" t="s">
        <v>80</v>
      </c>
      <c r="E7" s="7" t="s">
        <v>28</v>
      </c>
      <c r="F7" s="8" t="s">
        <v>29</v>
      </c>
      <c r="G7" s="5"/>
      <c r="H7" s="5"/>
      <c r="I7" s="7"/>
      <c r="J7" s="8" t="s">
        <v>81</v>
      </c>
      <c r="K7" s="7" t="s">
        <v>82</v>
      </c>
      <c r="L7" s="7">
        <v>100</v>
      </c>
      <c r="M7" s="7">
        <v>1</v>
      </c>
      <c r="N7" s="8" t="s">
        <v>25</v>
      </c>
      <c r="O7" s="8" t="s">
        <v>17</v>
      </c>
      <c r="Q7" s="7" t="s">
        <v>83</v>
      </c>
    </row>
    <row r="8" spans="1:17" ht="90" x14ac:dyDescent="0.2">
      <c r="A8" s="7">
        <v>4</v>
      </c>
      <c r="B8" s="5" t="s">
        <v>16</v>
      </c>
      <c r="C8" s="34"/>
      <c r="D8" s="8" t="s">
        <v>84</v>
      </c>
      <c r="E8" s="7" t="s">
        <v>28</v>
      </c>
      <c r="F8" s="8" t="s">
        <v>29</v>
      </c>
      <c r="G8" s="5"/>
      <c r="H8" s="5"/>
      <c r="I8" s="7"/>
      <c r="J8" s="8" t="s">
        <v>26</v>
      </c>
      <c r="K8" s="7" t="s">
        <v>85</v>
      </c>
      <c r="L8" s="7">
        <v>100</v>
      </c>
      <c r="M8" s="7">
        <v>1</v>
      </c>
      <c r="N8" s="8" t="s">
        <v>25</v>
      </c>
      <c r="O8" s="8" t="s">
        <v>17</v>
      </c>
      <c r="P8" s="7">
        <f>2.3*3*2.3</f>
        <v>15.869999999999997</v>
      </c>
      <c r="Q8" s="7" t="s">
        <v>86</v>
      </c>
    </row>
    <row r="9" spans="1:17" x14ac:dyDescent="0.2">
      <c r="P9" s="6">
        <f>SUM(P5:P8)</f>
        <v>73.36999999999999</v>
      </c>
    </row>
  </sheetData>
  <mergeCells count="2">
    <mergeCell ref="C5:C6"/>
    <mergeCell ref="C7:C8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Дата оценки, период</vt:lpstr>
      <vt:lpstr>СВОД</vt:lpstr>
      <vt:lpstr>Здания (ТП_ЗРУ_т.д)</vt:lpstr>
      <vt:lpstr>КЛ_ВЛ</vt:lpstr>
      <vt:lpstr>Оборудование</vt:lpstr>
      <vt:lpstr>'Здания (ТП_ЗРУ_т.д)'!Область_печати</vt:lpstr>
      <vt:lpstr>КЛ_ВЛ!Область_печати</vt:lpstr>
      <vt:lpstr>Оборудование!Область_печати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Чистова Юлия Алексеевна</dc:creator>
  <cp:lastModifiedBy>Синева Оксана Николаевна</cp:lastModifiedBy>
  <cp:revision>2</cp:revision>
  <dcterms:created xsi:type="dcterms:W3CDTF">2006-09-16T00:00:00Z</dcterms:created>
  <dcterms:modified xsi:type="dcterms:W3CDTF">2026-05-27T11:34:27Z</dcterms:modified>
</cp:coreProperties>
</file>